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5\"/>
    </mc:Choice>
  </mc:AlternateContent>
  <xr:revisionPtr revIDLastSave="0" documentId="13_ncr:1_{4DAFB94F-5F8E-4CBC-8A35-EEAE22B75DE0}" xr6:coauthVersionLast="47" xr6:coauthVersionMax="47" xr10:uidLastSave="{00000000-0000-0000-0000-000000000000}"/>
  <bookViews>
    <workbookView xWindow="-103" yWindow="-103" windowWidth="16663" windowHeight="8743" xr2:uid="{2D8AC48B-9640-475B-B561-F4F68DEC2978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" l="1"/>
  <c r="P6" i="1"/>
  <c r="O10" i="1"/>
  <c r="O7" i="1"/>
  <c r="P7" i="1"/>
  <c r="O8" i="1"/>
  <c r="P8" i="1"/>
  <c r="O9" i="1"/>
  <c r="P9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Q54" i="1" s="1"/>
  <c r="P54" i="1"/>
  <c r="O55" i="1"/>
  <c r="P55" i="1"/>
  <c r="I56" i="1"/>
  <c r="J56" i="1"/>
  <c r="K56" i="1"/>
  <c r="L56" i="1"/>
  <c r="M56" i="1"/>
  <c r="N56" i="1"/>
  <c r="I57" i="1"/>
  <c r="J57" i="1"/>
  <c r="K57" i="1"/>
  <c r="L57" i="1"/>
  <c r="M57" i="1"/>
  <c r="N57" i="1"/>
  <c r="H57" i="1"/>
  <c r="H56" i="1"/>
  <c r="Q50" i="1" l="1"/>
  <c r="Q49" i="1"/>
  <c r="Q45" i="1"/>
  <c r="Q41" i="1"/>
  <c r="Q37" i="1"/>
  <c r="Q33" i="1"/>
  <c r="Q29" i="1"/>
  <c r="Q25" i="1"/>
  <c r="Q21" i="1"/>
  <c r="Q17" i="1"/>
  <c r="Q13" i="1"/>
  <c r="Q8" i="1"/>
  <c r="Q53" i="1"/>
  <c r="Q48" i="1"/>
  <c r="Q40" i="1"/>
  <c r="Q36" i="1"/>
  <c r="Q32" i="1"/>
  <c r="Q28" i="1"/>
  <c r="Q24" i="1"/>
  <c r="Q20" i="1"/>
  <c r="Q16" i="1"/>
  <c r="Q12" i="1"/>
  <c r="Q9" i="1"/>
  <c r="Q52" i="1"/>
  <c r="Q7" i="1"/>
  <c r="Q55" i="1"/>
  <c r="Q47" i="1"/>
  <c r="Q39" i="1"/>
  <c r="Q35" i="1"/>
  <c r="Q27" i="1"/>
  <c r="Q15" i="1"/>
  <c r="Q10" i="1"/>
  <c r="Q44" i="1"/>
  <c r="Q51" i="1"/>
  <c r="Q43" i="1"/>
  <c r="Q31" i="1"/>
  <c r="Q23" i="1"/>
  <c r="Q19" i="1"/>
  <c r="Q11" i="1"/>
  <c r="Q46" i="1"/>
  <c r="Q42" i="1"/>
  <c r="Q38" i="1"/>
  <c r="Q34" i="1"/>
  <c r="Q30" i="1"/>
  <c r="Q26" i="1"/>
  <c r="Q22" i="1"/>
  <c r="Q18" i="1"/>
  <c r="Q14" i="1"/>
  <c r="Q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<sst xmlns="http://schemas.openxmlformats.org/spreadsheetml/2006/main" count="150" uniqueCount="148">
  <si>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</si>
  <si>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</si>
  <si>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</si>
  <si>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</si>
  <si>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</si>
  <si>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</si>
  <si>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</si>
  <si>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</si>
  <si>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</si>
  <si>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</si>
  <si>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</si>
  <si>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</si>
  <si>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</si>
  <si>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</si>
  <si>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</si>
  <si>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</si>
  <si>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</si>
  <si>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</si>
  <si>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</si>
  <si>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</si>
  <si>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</si>
  <si>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</si>
  <si>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</si>
  <si>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</si>
  <si>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</si>
  <si>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</si>
  <si>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</si>
  <si>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</si>
  <si>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</si>
  <si>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</si>
  <si>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</si>
  <si>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</si>
  <si>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</si>
  <si>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</si>
  <si>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</si>
  <si>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</si>
  <si>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</si>
  <si>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</si>
  <si>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</si>
  <si>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</si>
  <si>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</si>
  <si>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</si>
  <si>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</si>
  <si>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</si>
  <si>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</si>
  <si>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</si>
  <si>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</si>
  <si>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</si>
  <si>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</si>
  <si>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</si>
  <si>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</si>
  <si>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</si>
  <si>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</si>
  <si>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</si>
  <si>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</si>
  <si>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</si>
  <si>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</si>
  <si>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</si>
  <si>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</si>
  <si>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</si>
  <si>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</si>
  <si>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</si>
  <si>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</si>
  <si>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</si>
  <si>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</si>
  <si>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</si>
  <si>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</si>
  <si>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</si>
  <si>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</si>
  <si>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</si>
  <si>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</si>
  <si>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</si>
  <si>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</si>
  <si>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</si>
  <si>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</si>
  <si>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</si>
  <si>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</si>
  <si>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</si>
  <si>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</si>
  <si>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</si>
  <si>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</si>
  <si>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</si>
  <si>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</si>
  <si>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</si>
  <si>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</si>
  <si>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</si>
  <si>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</si>
  <si>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</si>
  <si>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</si>
  <si>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</si>
  <si>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</si>
  <si>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</si>
  <si>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</si>
  <si>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</si>
  <si>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</si>
  <si>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</si>
  <si>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</si>
  <si>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</si>
  <si>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</si>
  <si>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</si>
  <si>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</si>
  <si>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</si>
  <si>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</si>
  <si>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</si>
  <si>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</si>
  <si>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</si>
  <si>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</si>
  <si>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</si>
  <si>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</si>
  <si>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</si>
  <si>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</si>
  <si>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</si>
  <si>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</si>
  <si>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</si>
  <si>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</si>
  <si>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</si>
  <si>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</si>
  <si>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</si>
  <si>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</si>
  <si>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</si>
  <si>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</si>
  <si>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</si>
  <si>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</si>
  <si>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</si>
  <si>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</si>
  <si>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</si>
  <si>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</si>
  <si>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</si>
  <si>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</si>
  <si>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</si>
  <si>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평균반올림</t>
    <phoneticPr fontId="1" type="noConversion"/>
  </si>
  <si>
    <t>평균올림</t>
    <phoneticPr fontId="1" type="noConversion"/>
  </si>
  <si>
    <t>평균내림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</si>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</sst>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X57"/>
  <sheetViews>
    <sheetView tabSelected="1" workbookViewId="0">
      <selection sqref="A1:X1"/>
    </sheetView>
  </sheetViews>
  <sheetFormatPr defaultColWidth="9.0703125" defaultRowHeight="17.600000000000001" x14ac:dyDescent="0.55000000000000004"/>
  <cols>
    <col min="1" max="1" width="11.2109375" style="2" customWidth="1"/>
    <col min="2" max="2" width="10.92578125" style="2" bestFit="1" customWidth="1"/>
    <col min="3" max="3" width="13.0703125" style="2" customWidth="1"/>
    <col min="4" max="4" width="5.5703125" style="2" customWidth="1"/>
    <col min="5" max="5" width="14" style="2" customWidth="1"/>
    <col min="6" max="7" width="14.5703125" style="2" hidden="1" customWidth="1"/>
    <col min="8" max="14" width="7.5703125" style="2" customWidth="1"/>
    <col min="15" max="16" width="9.0703125" style="2"/>
    <col min="17" max="17" width="0" style="2" hidden="1" customWidth="1"/>
    <col min="18" max="20" width="9.0703125" style="2"/>
    <col min="21" max="21" width="10.78515625" style="2" customWidth="1"/>
    <col min="22" max="16384" width="9.0703125" style="2"/>
  </cols>
  <sheetData>
    <row r="1" spans="1:24" ht="21.45" x14ac:dyDescent="0.55000000000000004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3" spans="1:24" x14ac:dyDescent="0.55000000000000004">
      <c r="H3" s="17" t="s">
        <v>34</v>
      </c>
      <c r="I3" s="17"/>
      <c r="J3" s="17"/>
      <c r="K3" s="17"/>
      <c r="L3" s="17"/>
      <c r="M3" s="17"/>
      <c r="N3" s="17"/>
    </row>
    <row r="4" spans="1:24" x14ac:dyDescent="0.55000000000000004">
      <c r="H4" s="3" t="s">
        <v>35</v>
      </c>
      <c r="I4" s="3" t="s">
        <v>36</v>
      </c>
      <c r="J4" s="3" t="s">
        <v>37</v>
      </c>
      <c r="K4" s="3" t="s">
        <v>38</v>
      </c>
      <c r="L4" s="3" t="s">
        <v>39</v>
      </c>
      <c r="M4" s="3" t="s">
        <v>40</v>
      </c>
      <c r="N4" s="3" t="s">
        <v>41</v>
      </c>
      <c r="O4" s="17" t="s">
        <v>118</v>
      </c>
      <c r="P4" s="17"/>
      <c r="Q4" s="17"/>
      <c r="R4" s="17"/>
      <c r="S4" s="17"/>
      <c r="T4" s="17"/>
    </row>
    <row r="5" spans="1:24" ht="35.15" x14ac:dyDescent="0.55000000000000004">
      <c r="A5" s="1" t="s">
        <v>146</v>
      </c>
      <c r="B5" s="3" t="s">
        <v>0</v>
      </c>
      <c r="C5" s="3" t="s">
        <v>33</v>
      </c>
      <c r="D5" s="1" t="s">
        <v>134</v>
      </c>
      <c r="E5" s="4" t="s">
        <v>1</v>
      </c>
      <c r="F5" s="3" t="s">
        <v>2</v>
      </c>
      <c r="G5" s="3" t="s">
        <v>3</v>
      </c>
      <c r="H5" s="1"/>
      <c r="I5" s="1"/>
      <c r="J5" s="1"/>
      <c r="K5" s="1"/>
      <c r="L5" s="1"/>
      <c r="M5" s="1"/>
      <c r="N5" s="1"/>
      <c r="O5" s="3" t="s">
        <v>115</v>
      </c>
      <c r="P5" s="3" t="s">
        <v>116</v>
      </c>
      <c r="Q5" s="3" t="s">
        <v>117</v>
      </c>
      <c r="R5" s="1" t="s">
        <v>130</v>
      </c>
      <c r="S5" s="1" t="s">
        <v>131</v>
      </c>
      <c r="T5" s="1" t="s">
        <v>132</v>
      </c>
      <c r="U5" s="16" t="s">
        <v>133</v>
      </c>
      <c r="V5" s="1" t="s">
        <v>144</v>
      </c>
      <c r="W5" s="1" t="s">
        <v>145</v>
      </c>
      <c r="X5" s="16" t="s">
        <v>147</v>
      </c>
    </row>
    <row r="6" spans="1:24" x14ac:dyDescent="0.55000000000000004">
      <c r="A6" s="1"/>
      <c r="B6" s="5" t="s">
        <v>4</v>
      </c>
      <c r="C6" s="3" t="s">
        <v>119</v>
      </c>
      <c r="D6" s="1"/>
      <c r="E6" s="6">
        <v>23609814</v>
      </c>
      <c r="F6" s="7">
        <v>42424</v>
      </c>
      <c r="G6" s="7">
        <v>45354</v>
      </c>
      <c r="H6" s="3">
        <v>0</v>
      </c>
      <c r="I6" s="3">
        <v>23</v>
      </c>
      <c r="J6" s="3">
        <v>0</v>
      </c>
      <c r="K6" s="3">
        <v>15</v>
      </c>
      <c r="L6" s="3">
        <v>58</v>
      </c>
      <c r="M6" s="3">
        <v>27</v>
      </c>
      <c r="N6" s="3">
        <v>79</v>
      </c>
      <c r="O6" s="3">
        <f>SUM(H6:N6)</f>
        <v>202</v>
      </c>
      <c r="P6" s="3">
        <f>AVERAGE(H6:N6)</f>
        <v>28.857142857142858</v>
      </c>
      <c r="Q6" s="3">
        <f>_xlfn.RANK.EQ(O6,$O$6:$O$55,0)</f>
        <v>4</v>
      </c>
      <c r="R6" s="1"/>
      <c r="S6" s="1"/>
      <c r="T6" s="1"/>
      <c r="U6" s="1"/>
      <c r="V6" s="1"/>
      <c r="W6" s="1"/>
      <c r="X6" s="1"/>
    </row>
    <row r="7" spans="1:24" x14ac:dyDescent="0.55000000000000004">
      <c r="A7" s="1"/>
      <c r="B7" s="5" t="s">
        <v>5</v>
      </c>
      <c r="C7" s="3" t="s">
        <v>120</v>
      </c>
      <c r="D7" s="1"/>
      <c r="E7" s="6">
        <v>85334276</v>
      </c>
      <c r="F7" s="7">
        <v>43165</v>
      </c>
      <c r="G7" s="7">
        <v>45285</v>
      </c>
      <c r="H7" s="3">
        <v>5</v>
      </c>
      <c r="I7" s="3">
        <v>16</v>
      </c>
      <c r="J7" s="3">
        <v>0</v>
      </c>
      <c r="K7" s="3">
        <v>19</v>
      </c>
      <c r="L7" s="3">
        <v>0</v>
      </c>
      <c r="M7" s="3">
        <v>0</v>
      </c>
      <c r="N7" s="3">
        <v>0</v>
      </c>
      <c r="O7" s="3">
        <f t="shared" ref="O7:O55" si="0">SUM(H7:N7)</f>
        <v>40</v>
      </c>
      <c r="P7" s="3">
        <f t="shared" ref="P7:P55" si="1">AVERAGE(H7:N7)</f>
        <v>5.7142857142857144</v>
      </c>
      <c r="Q7" s="3">
        <f t="shared" ref="Q7:Q55" si="2">_xlfn.RANK.EQ(O7,$O$6:$O$55,0)</f>
        <v>32</v>
      </c>
      <c r="R7" s="1"/>
      <c r="S7" s="1"/>
      <c r="T7" s="1"/>
      <c r="U7" s="1"/>
      <c r="V7" s="1"/>
      <c r="W7" s="1"/>
      <c r="X7" s="1"/>
    </row>
    <row r="8" spans="1:24" x14ac:dyDescent="0.55000000000000004">
      <c r="A8" s="1"/>
      <c r="B8" s="5" t="s">
        <v>6</v>
      </c>
      <c r="C8" s="3" t="s">
        <v>121</v>
      </c>
      <c r="D8" s="1"/>
      <c r="E8" s="6">
        <v>96428513</v>
      </c>
      <c r="F8" s="7">
        <v>44521</v>
      </c>
      <c r="G8" s="7">
        <v>44854</v>
      </c>
      <c r="H8" s="3">
        <v>0</v>
      </c>
      <c r="I8" s="3">
        <v>0</v>
      </c>
      <c r="J8" s="3">
        <v>0</v>
      </c>
      <c r="K8" s="3">
        <v>0</v>
      </c>
      <c r="L8" s="3">
        <v>65</v>
      </c>
      <c r="M8" s="3">
        <v>240</v>
      </c>
      <c r="N8" s="3">
        <v>0</v>
      </c>
      <c r="O8" s="3">
        <f t="shared" si="0"/>
        <v>305</v>
      </c>
      <c r="P8" s="3">
        <f t="shared" si="1"/>
        <v>43.571428571428569</v>
      </c>
      <c r="Q8" s="3">
        <f t="shared" si="2"/>
        <v>1</v>
      </c>
      <c r="R8" s="1"/>
      <c r="S8" s="1"/>
      <c r="T8" s="1"/>
      <c r="U8" s="1"/>
      <c r="V8" s="1"/>
      <c r="W8" s="1"/>
      <c r="X8" s="1"/>
    </row>
    <row r="9" spans="1:24" x14ac:dyDescent="0.55000000000000004">
      <c r="A9" s="1"/>
      <c r="B9" s="5" t="s">
        <v>7</v>
      </c>
      <c r="C9" s="3" t="s">
        <v>122</v>
      </c>
      <c r="D9" s="1"/>
      <c r="E9" s="6">
        <v>71058211</v>
      </c>
      <c r="F9" s="7">
        <v>42081</v>
      </c>
      <c r="G9" s="7">
        <v>45285</v>
      </c>
      <c r="H9" s="3">
        <v>0</v>
      </c>
      <c r="I9" s="3">
        <v>77</v>
      </c>
      <c r="J9" s="3">
        <v>0</v>
      </c>
      <c r="K9" s="3">
        <v>56</v>
      </c>
      <c r="L9" s="3">
        <v>0</v>
      </c>
      <c r="M9" s="3">
        <v>0</v>
      </c>
      <c r="N9" s="3">
        <v>0</v>
      </c>
      <c r="O9" s="3">
        <f t="shared" si="0"/>
        <v>133</v>
      </c>
      <c r="P9" s="3">
        <f t="shared" si="1"/>
        <v>19</v>
      </c>
      <c r="Q9" s="3">
        <f t="shared" si="2"/>
        <v>11</v>
      </c>
      <c r="R9" s="1"/>
      <c r="S9" s="1"/>
      <c r="T9" s="1"/>
      <c r="U9" s="1"/>
      <c r="V9" s="1"/>
      <c r="W9" s="1"/>
      <c r="X9" s="1"/>
    </row>
    <row r="10" spans="1:24" x14ac:dyDescent="0.55000000000000004">
      <c r="A10" s="1"/>
      <c r="B10" s="5" t="s">
        <v>8</v>
      </c>
      <c r="C10" s="3" t="s">
        <v>123</v>
      </c>
      <c r="D10" s="1"/>
      <c r="E10" s="6">
        <v>33520147</v>
      </c>
      <c r="F10" s="7">
        <v>41509</v>
      </c>
      <c r="G10" s="7">
        <v>45114</v>
      </c>
      <c r="H10" s="3">
        <v>165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47</v>
      </c>
      <c r="O10" s="3">
        <f>SUM(H10:N10)</f>
        <v>212</v>
      </c>
      <c r="P10" s="3">
        <f t="shared" si="1"/>
        <v>30.285714285714285</v>
      </c>
      <c r="Q10" s="3">
        <f t="shared" si="2"/>
        <v>3</v>
      </c>
      <c r="R10" s="1"/>
      <c r="S10" s="1"/>
      <c r="T10" s="1"/>
      <c r="U10" s="1"/>
      <c r="V10" s="1"/>
      <c r="W10" s="1"/>
      <c r="X10" s="1"/>
    </row>
    <row r="11" spans="1:24" x14ac:dyDescent="0.55000000000000004">
      <c r="A11" s="1"/>
      <c r="B11" s="5" t="s">
        <v>9</v>
      </c>
      <c r="C11" s="3" t="s">
        <v>124</v>
      </c>
      <c r="D11" s="1"/>
      <c r="E11" s="6">
        <v>81294730</v>
      </c>
      <c r="F11" s="7">
        <v>43570</v>
      </c>
      <c r="G11" s="7">
        <v>45154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104</v>
      </c>
      <c r="N11" s="3">
        <v>0</v>
      </c>
      <c r="O11" s="3">
        <f t="shared" si="0"/>
        <v>104</v>
      </c>
      <c r="P11" s="3">
        <f t="shared" si="1"/>
        <v>14.857142857142858</v>
      </c>
      <c r="Q11" s="3">
        <f t="shared" si="2"/>
        <v>20</v>
      </c>
      <c r="R11" s="1"/>
      <c r="S11" s="1"/>
      <c r="T11" s="1"/>
      <c r="U11" s="1"/>
      <c r="V11" s="1"/>
      <c r="W11" s="1"/>
      <c r="X11" s="1"/>
    </row>
    <row r="12" spans="1:24" x14ac:dyDescent="0.55000000000000004">
      <c r="A12" s="1"/>
      <c r="B12" s="5" t="s">
        <v>10</v>
      </c>
      <c r="C12" s="3" t="s">
        <v>125</v>
      </c>
      <c r="D12" s="1"/>
      <c r="E12" s="6">
        <v>29547816</v>
      </c>
      <c r="F12" s="7">
        <v>42560</v>
      </c>
      <c r="G12" s="7">
        <v>44815</v>
      </c>
      <c r="H12" s="3">
        <v>0</v>
      </c>
      <c r="I12" s="3">
        <v>0</v>
      </c>
      <c r="J12" s="3">
        <v>0</v>
      </c>
      <c r="K12" s="3">
        <v>16</v>
      </c>
      <c r="L12" s="3">
        <v>0</v>
      </c>
      <c r="M12" s="3">
        <v>15</v>
      </c>
      <c r="N12" s="3">
        <v>0</v>
      </c>
      <c r="O12" s="3">
        <f t="shared" si="0"/>
        <v>31</v>
      </c>
      <c r="P12" s="3">
        <f t="shared" si="1"/>
        <v>4.4285714285714288</v>
      </c>
      <c r="Q12" s="3">
        <f t="shared" si="2"/>
        <v>35</v>
      </c>
      <c r="R12" s="1"/>
      <c r="S12" s="1"/>
      <c r="T12" s="1"/>
      <c r="U12" s="1"/>
      <c r="V12" s="1"/>
      <c r="W12" s="1"/>
      <c r="X12" s="1"/>
    </row>
    <row r="13" spans="1:24" x14ac:dyDescent="0.55000000000000004">
      <c r="A13" s="1"/>
      <c r="B13" s="5" t="s">
        <v>11</v>
      </c>
      <c r="C13" s="3" t="s">
        <v>126</v>
      </c>
      <c r="D13" s="1"/>
      <c r="E13" s="6">
        <v>62458317</v>
      </c>
      <c r="F13" s="7">
        <v>40274</v>
      </c>
      <c r="G13" s="7">
        <v>44191</v>
      </c>
      <c r="H13" s="3">
        <v>0</v>
      </c>
      <c r="I13" s="3">
        <v>0</v>
      </c>
      <c r="J13" s="3">
        <v>8</v>
      </c>
      <c r="K13" s="3">
        <v>0</v>
      </c>
      <c r="L13" s="3">
        <v>0</v>
      </c>
      <c r="M13" s="3">
        <v>0</v>
      </c>
      <c r="N13" s="3">
        <v>0</v>
      </c>
      <c r="O13" s="3">
        <f t="shared" si="0"/>
        <v>8</v>
      </c>
      <c r="P13" s="3">
        <f t="shared" si="1"/>
        <v>1.1428571428571428</v>
      </c>
      <c r="Q13" s="3">
        <f t="shared" si="2"/>
        <v>43</v>
      </c>
      <c r="R13" s="1"/>
      <c r="S13" s="1"/>
      <c r="T13" s="1"/>
      <c r="U13" s="1"/>
      <c r="V13" s="1"/>
      <c r="W13" s="1"/>
      <c r="X13" s="1"/>
    </row>
    <row r="14" spans="1:24" x14ac:dyDescent="0.55000000000000004">
      <c r="A14" s="1"/>
      <c r="B14" s="5" t="s">
        <v>12</v>
      </c>
      <c r="C14" s="3" t="s">
        <v>127</v>
      </c>
      <c r="D14" s="1"/>
      <c r="E14" s="6">
        <v>75309510</v>
      </c>
      <c r="F14" s="7">
        <v>40849</v>
      </c>
      <c r="G14" s="7">
        <v>45297</v>
      </c>
      <c r="H14" s="3">
        <v>0</v>
      </c>
      <c r="I14" s="3">
        <v>91</v>
      </c>
      <c r="J14" s="3">
        <v>0</v>
      </c>
      <c r="K14" s="3">
        <v>0</v>
      </c>
      <c r="L14" s="3">
        <v>0</v>
      </c>
      <c r="M14" s="3">
        <v>1</v>
      </c>
      <c r="N14" s="3">
        <v>23</v>
      </c>
      <c r="O14" s="3">
        <f t="shared" si="0"/>
        <v>115</v>
      </c>
      <c r="P14" s="3">
        <f t="shared" si="1"/>
        <v>16.428571428571427</v>
      </c>
      <c r="Q14" s="3">
        <f t="shared" si="2"/>
        <v>18</v>
      </c>
      <c r="R14" s="1"/>
      <c r="S14" s="1"/>
      <c r="T14" s="1"/>
      <c r="U14" s="1"/>
      <c r="V14" s="1"/>
      <c r="W14" s="1"/>
      <c r="X14" s="1"/>
    </row>
    <row r="15" spans="1:24" x14ac:dyDescent="0.55000000000000004">
      <c r="A15" s="1"/>
      <c r="B15" s="5" t="s">
        <v>13</v>
      </c>
      <c r="C15" s="3" t="s">
        <v>128</v>
      </c>
      <c r="D15" s="1"/>
      <c r="E15" s="6">
        <v>50117432</v>
      </c>
      <c r="F15" s="7">
        <v>43184</v>
      </c>
      <c r="G15" s="7">
        <v>43901</v>
      </c>
      <c r="H15" s="3">
        <v>3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f t="shared" si="0"/>
        <v>3</v>
      </c>
      <c r="P15" s="3">
        <f t="shared" si="1"/>
        <v>0.42857142857142855</v>
      </c>
      <c r="Q15" s="3">
        <f t="shared" si="2"/>
        <v>47</v>
      </c>
      <c r="R15" s="1"/>
      <c r="S15" s="1"/>
      <c r="T15" s="1"/>
      <c r="U15" s="1"/>
      <c r="V15" s="1"/>
      <c r="W15" s="1"/>
      <c r="X15" s="1"/>
    </row>
    <row r="16" spans="1:24" x14ac:dyDescent="0.55000000000000004">
      <c r="A16" s="1"/>
      <c r="B16" s="5" t="s">
        <v>14</v>
      </c>
      <c r="C16" s="3" t="s">
        <v>129</v>
      </c>
      <c r="D16" s="1"/>
      <c r="E16" s="6">
        <v>65348139</v>
      </c>
      <c r="F16" s="7">
        <v>41955</v>
      </c>
      <c r="G16" s="7">
        <v>44353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63</v>
      </c>
      <c r="N16" s="3">
        <v>3</v>
      </c>
      <c r="O16" s="3">
        <f t="shared" si="0"/>
        <v>66</v>
      </c>
      <c r="P16" s="3">
        <f t="shared" si="1"/>
        <v>9.4285714285714288</v>
      </c>
      <c r="Q16" s="3">
        <f t="shared" si="2"/>
        <v>26</v>
      </c>
      <c r="R16" s="1"/>
      <c r="S16" s="1"/>
      <c r="T16" s="1"/>
      <c r="U16" s="1"/>
      <c r="V16" s="1"/>
      <c r="W16" s="1"/>
      <c r="X16" s="1"/>
    </row>
    <row r="17" spans="1:24" x14ac:dyDescent="0.55000000000000004">
      <c r="A17" s="1"/>
      <c r="B17" s="5" t="s">
        <v>15</v>
      </c>
      <c r="C17" s="3" t="s">
        <v>42</v>
      </c>
      <c r="D17" s="1"/>
      <c r="E17" s="6">
        <v>21743014</v>
      </c>
      <c r="F17" s="7">
        <v>44472</v>
      </c>
      <c r="G17" s="7">
        <v>45202</v>
      </c>
      <c r="H17" s="3">
        <v>75</v>
      </c>
      <c r="I17" s="3">
        <v>0</v>
      </c>
      <c r="J17" s="3">
        <v>0</v>
      </c>
      <c r="K17" s="3">
        <v>0</v>
      </c>
      <c r="L17" s="3">
        <v>0</v>
      </c>
      <c r="M17" s="3">
        <v>82</v>
      </c>
      <c r="N17" s="3">
        <v>0</v>
      </c>
      <c r="O17" s="3">
        <f t="shared" si="0"/>
        <v>157</v>
      </c>
      <c r="P17" s="3">
        <f t="shared" si="1"/>
        <v>22.428571428571427</v>
      </c>
      <c r="Q17" s="3">
        <f t="shared" si="2"/>
        <v>7</v>
      </c>
      <c r="R17" s="1"/>
      <c r="S17" s="1"/>
      <c r="T17" s="1"/>
      <c r="U17" s="1"/>
      <c r="V17" s="1"/>
      <c r="W17" s="1"/>
      <c r="X17" s="1"/>
    </row>
    <row r="18" spans="1:24" x14ac:dyDescent="0.55000000000000004">
      <c r="A18" s="1"/>
      <c r="B18" s="5" t="s">
        <v>16</v>
      </c>
      <c r="C18" s="3" t="s">
        <v>52</v>
      </c>
      <c r="D18" s="1"/>
      <c r="E18" s="6">
        <v>44759910</v>
      </c>
      <c r="F18" s="7">
        <v>43320</v>
      </c>
      <c r="G18" s="7">
        <v>44229</v>
      </c>
      <c r="H18" s="3">
        <v>41</v>
      </c>
      <c r="I18" s="3">
        <v>46</v>
      </c>
      <c r="J18" s="3">
        <v>42</v>
      </c>
      <c r="K18" s="3">
        <v>0</v>
      </c>
      <c r="L18" s="3">
        <v>0</v>
      </c>
      <c r="M18" s="3">
        <v>0</v>
      </c>
      <c r="N18" s="3">
        <v>0</v>
      </c>
      <c r="O18" s="3">
        <f t="shared" si="0"/>
        <v>129</v>
      </c>
      <c r="P18" s="3">
        <f t="shared" si="1"/>
        <v>18.428571428571427</v>
      </c>
      <c r="Q18" s="3">
        <f t="shared" si="2"/>
        <v>14</v>
      </c>
      <c r="R18" s="1"/>
      <c r="S18" s="1"/>
      <c r="T18" s="1"/>
      <c r="U18" s="1"/>
      <c r="V18" s="1"/>
      <c r="W18" s="1"/>
      <c r="X18" s="1"/>
    </row>
    <row r="19" spans="1:24" x14ac:dyDescent="0.55000000000000004">
      <c r="A19" s="1"/>
      <c r="B19" s="5" t="s">
        <v>17</v>
      </c>
      <c r="C19" s="3" t="s">
        <v>43</v>
      </c>
      <c r="D19" s="1"/>
      <c r="E19" s="6">
        <v>32658410</v>
      </c>
      <c r="F19" s="7">
        <v>40726</v>
      </c>
      <c r="G19" s="7">
        <v>45209</v>
      </c>
      <c r="H19" s="3">
        <v>0</v>
      </c>
      <c r="I19" s="3">
        <v>35</v>
      </c>
      <c r="J19" s="3">
        <v>0</v>
      </c>
      <c r="K19" s="3">
        <v>40</v>
      </c>
      <c r="L19" s="3">
        <v>0</v>
      </c>
      <c r="M19" s="3">
        <v>25</v>
      </c>
      <c r="N19" s="3">
        <v>0</v>
      </c>
      <c r="O19" s="3">
        <f t="shared" si="0"/>
        <v>100</v>
      </c>
      <c r="P19" s="3">
        <f t="shared" si="1"/>
        <v>14.285714285714286</v>
      </c>
      <c r="Q19" s="3">
        <f t="shared" si="2"/>
        <v>21</v>
      </c>
      <c r="R19" s="1"/>
      <c r="S19" s="1"/>
      <c r="T19" s="1"/>
      <c r="U19" s="1"/>
      <c r="V19" s="1"/>
      <c r="W19" s="1"/>
      <c r="X19" s="1"/>
    </row>
    <row r="20" spans="1:24" x14ac:dyDescent="0.55000000000000004">
      <c r="A20" s="1"/>
      <c r="B20" s="5" t="s">
        <v>18</v>
      </c>
      <c r="C20" s="3" t="s">
        <v>44</v>
      </c>
      <c r="D20" s="1"/>
      <c r="E20" s="6">
        <v>26485317</v>
      </c>
      <c r="F20" s="7">
        <v>43475</v>
      </c>
      <c r="G20" s="7">
        <v>45441</v>
      </c>
      <c r="H20" s="3">
        <v>0</v>
      </c>
      <c r="I20" s="3">
        <v>0</v>
      </c>
      <c r="J20" s="3">
        <v>0</v>
      </c>
      <c r="K20" s="3">
        <v>8</v>
      </c>
      <c r="L20" s="3">
        <v>2</v>
      </c>
      <c r="M20" s="3">
        <v>54</v>
      </c>
      <c r="N20" s="3">
        <v>3</v>
      </c>
      <c r="O20" s="3">
        <f t="shared" si="0"/>
        <v>67</v>
      </c>
      <c r="P20" s="3">
        <f t="shared" si="1"/>
        <v>9.5714285714285712</v>
      </c>
      <c r="Q20" s="3">
        <f t="shared" si="2"/>
        <v>24</v>
      </c>
      <c r="R20" s="1"/>
      <c r="S20" s="1"/>
      <c r="T20" s="1"/>
      <c r="U20" s="1"/>
      <c r="V20" s="1"/>
      <c r="W20" s="1"/>
      <c r="X20" s="1"/>
    </row>
    <row r="21" spans="1:24" x14ac:dyDescent="0.55000000000000004">
      <c r="A21" s="1"/>
      <c r="B21" s="5" t="s">
        <v>19</v>
      </c>
      <c r="C21" s="3" t="s">
        <v>135</v>
      </c>
      <c r="D21" s="1"/>
      <c r="E21" s="6">
        <v>64998544</v>
      </c>
      <c r="F21" s="7">
        <v>41627</v>
      </c>
      <c r="G21" s="7">
        <v>45196</v>
      </c>
      <c r="H21" s="3">
        <v>3</v>
      </c>
      <c r="I21" s="3">
        <v>7</v>
      </c>
      <c r="J21" s="3">
        <v>1</v>
      </c>
      <c r="K21" s="3">
        <v>1</v>
      </c>
      <c r="L21" s="3">
        <v>2</v>
      </c>
      <c r="M21" s="3">
        <v>32</v>
      </c>
      <c r="N21" s="3">
        <v>7</v>
      </c>
      <c r="O21" s="3">
        <f t="shared" si="0"/>
        <v>53</v>
      </c>
      <c r="P21" s="3">
        <f t="shared" si="1"/>
        <v>7.5714285714285712</v>
      </c>
      <c r="Q21" s="3">
        <f t="shared" si="2"/>
        <v>28</v>
      </c>
      <c r="R21" s="1"/>
      <c r="S21" s="1"/>
      <c r="T21" s="1"/>
      <c r="U21" s="1"/>
      <c r="V21" s="1"/>
      <c r="W21" s="1"/>
      <c r="X21" s="1"/>
    </row>
    <row r="22" spans="1:24" x14ac:dyDescent="0.55000000000000004">
      <c r="A22" s="1"/>
      <c r="B22" s="5" t="s">
        <v>20</v>
      </c>
      <c r="C22" s="3" t="s">
        <v>45</v>
      </c>
      <c r="D22" s="1"/>
      <c r="E22" s="6">
        <v>84103978</v>
      </c>
      <c r="F22" s="7">
        <v>40309</v>
      </c>
      <c r="G22" s="7">
        <v>44729</v>
      </c>
      <c r="H22" s="3">
        <v>1</v>
      </c>
      <c r="I22" s="3">
        <v>8</v>
      </c>
      <c r="J22" s="3">
        <v>0</v>
      </c>
      <c r="K22" s="3">
        <v>4</v>
      </c>
      <c r="L22" s="3">
        <v>91</v>
      </c>
      <c r="M22" s="3">
        <v>0</v>
      </c>
      <c r="N22" s="3">
        <v>28</v>
      </c>
      <c r="O22" s="3">
        <f t="shared" si="0"/>
        <v>132</v>
      </c>
      <c r="P22" s="3">
        <f t="shared" si="1"/>
        <v>18.857142857142858</v>
      </c>
      <c r="Q22" s="3">
        <f t="shared" si="2"/>
        <v>12</v>
      </c>
      <c r="R22" s="1"/>
      <c r="S22" s="1"/>
      <c r="T22" s="1"/>
      <c r="U22" s="1"/>
      <c r="V22" s="1"/>
      <c r="W22" s="1"/>
      <c r="X22" s="1"/>
    </row>
    <row r="23" spans="1:24" x14ac:dyDescent="0.55000000000000004">
      <c r="A23" s="1"/>
      <c r="B23" s="5" t="s">
        <v>21</v>
      </c>
      <c r="C23" s="3" t="s">
        <v>46</v>
      </c>
      <c r="D23" s="1"/>
      <c r="E23" s="6">
        <v>98872331</v>
      </c>
      <c r="F23" s="7">
        <v>40997</v>
      </c>
      <c r="G23" s="7">
        <v>45009</v>
      </c>
      <c r="H23" s="3">
        <v>0</v>
      </c>
      <c r="I23" s="3">
        <v>90</v>
      </c>
      <c r="J23" s="3">
        <v>0</v>
      </c>
      <c r="K23" s="3">
        <v>73</v>
      </c>
      <c r="L23" s="3">
        <v>0</v>
      </c>
      <c r="M23" s="3">
        <v>0</v>
      </c>
      <c r="N23" s="3">
        <v>0</v>
      </c>
      <c r="O23" s="3">
        <f t="shared" si="0"/>
        <v>163</v>
      </c>
      <c r="P23" s="3">
        <f t="shared" si="1"/>
        <v>23.285714285714285</v>
      </c>
      <c r="Q23" s="3">
        <f t="shared" si="2"/>
        <v>6</v>
      </c>
      <c r="R23" s="1"/>
      <c r="S23" s="1"/>
      <c r="T23" s="1"/>
      <c r="U23" s="1"/>
      <c r="V23" s="1"/>
      <c r="W23" s="1"/>
      <c r="X23" s="1"/>
    </row>
    <row r="24" spans="1:24" x14ac:dyDescent="0.55000000000000004">
      <c r="A24" s="1"/>
      <c r="B24" s="5" t="s">
        <v>22</v>
      </c>
      <c r="C24" s="3" t="s">
        <v>53</v>
      </c>
      <c r="D24" s="1"/>
      <c r="E24" s="6">
        <v>20481311</v>
      </c>
      <c r="F24" s="7">
        <v>44802</v>
      </c>
      <c r="G24" s="7">
        <v>45330</v>
      </c>
      <c r="H24" s="3">
        <v>65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f t="shared" si="0"/>
        <v>65</v>
      </c>
      <c r="P24" s="3">
        <f t="shared" si="1"/>
        <v>9.2857142857142865</v>
      </c>
      <c r="Q24" s="3">
        <f t="shared" si="2"/>
        <v>27</v>
      </c>
      <c r="R24" s="1"/>
      <c r="S24" s="1"/>
      <c r="T24" s="1"/>
      <c r="U24" s="1"/>
      <c r="V24" s="1"/>
      <c r="W24" s="1"/>
      <c r="X24" s="1"/>
    </row>
    <row r="25" spans="1:24" x14ac:dyDescent="0.55000000000000004">
      <c r="A25" s="1"/>
      <c r="B25" s="5" t="s">
        <v>23</v>
      </c>
      <c r="C25" s="3" t="s">
        <v>47</v>
      </c>
      <c r="D25" s="1"/>
      <c r="E25" s="6">
        <v>46728651</v>
      </c>
      <c r="F25" s="7">
        <v>42996</v>
      </c>
      <c r="G25" s="7">
        <v>44523</v>
      </c>
      <c r="H25" s="3">
        <v>0</v>
      </c>
      <c r="I25" s="3">
        <v>0</v>
      </c>
      <c r="J25" s="3">
        <v>4</v>
      </c>
      <c r="K25" s="3">
        <v>0</v>
      </c>
      <c r="L25" s="3">
        <v>9</v>
      </c>
      <c r="M25" s="3">
        <v>0</v>
      </c>
      <c r="N25" s="3">
        <v>6</v>
      </c>
      <c r="O25" s="3">
        <f t="shared" si="0"/>
        <v>19</v>
      </c>
      <c r="P25" s="3">
        <f t="shared" si="1"/>
        <v>2.7142857142857144</v>
      </c>
      <c r="Q25" s="3">
        <f t="shared" si="2"/>
        <v>39</v>
      </c>
      <c r="R25" s="1"/>
      <c r="S25" s="1"/>
      <c r="T25" s="1"/>
      <c r="U25" s="1"/>
      <c r="V25" s="1"/>
      <c r="W25" s="1"/>
      <c r="X25" s="1"/>
    </row>
    <row r="26" spans="1:24" x14ac:dyDescent="0.55000000000000004">
      <c r="A26" s="1"/>
      <c r="B26" s="5" t="s">
        <v>24</v>
      </c>
      <c r="C26" s="3" t="s">
        <v>48</v>
      </c>
      <c r="D26" s="1"/>
      <c r="E26" s="6">
        <v>94712384</v>
      </c>
      <c r="F26" s="7">
        <v>42117</v>
      </c>
      <c r="G26" s="7">
        <v>45146</v>
      </c>
      <c r="H26" s="3">
        <v>0</v>
      </c>
      <c r="I26" s="3">
        <v>2</v>
      </c>
      <c r="J26" s="3">
        <v>0</v>
      </c>
      <c r="K26" s="3">
        <v>2</v>
      </c>
      <c r="L26" s="3">
        <v>3</v>
      </c>
      <c r="M26" s="3">
        <v>0</v>
      </c>
      <c r="N26" s="3">
        <v>1</v>
      </c>
      <c r="O26" s="3">
        <f t="shared" si="0"/>
        <v>8</v>
      </c>
      <c r="P26" s="3">
        <f t="shared" si="1"/>
        <v>1.1428571428571428</v>
      </c>
      <c r="Q26" s="3">
        <f t="shared" si="2"/>
        <v>43</v>
      </c>
      <c r="R26" s="1"/>
      <c r="S26" s="1"/>
      <c r="T26" s="1"/>
      <c r="U26" s="1"/>
      <c r="V26" s="1"/>
      <c r="W26" s="1"/>
      <c r="X26" s="1"/>
    </row>
    <row r="27" spans="1:24" x14ac:dyDescent="0.55000000000000004">
      <c r="A27" s="1"/>
      <c r="B27" s="5" t="s">
        <v>25</v>
      </c>
      <c r="C27" s="3" t="s">
        <v>136</v>
      </c>
      <c r="D27" s="1"/>
      <c r="E27" s="6">
        <v>68772101</v>
      </c>
      <c r="F27" s="7">
        <v>40464</v>
      </c>
      <c r="G27" s="7">
        <v>44105</v>
      </c>
      <c r="H27" s="3">
        <v>0</v>
      </c>
      <c r="I27" s="3">
        <v>29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f t="shared" si="0"/>
        <v>29</v>
      </c>
      <c r="P27" s="3">
        <f t="shared" si="1"/>
        <v>4.1428571428571432</v>
      </c>
      <c r="Q27" s="3">
        <f t="shared" si="2"/>
        <v>36</v>
      </c>
      <c r="R27" s="1"/>
      <c r="S27" s="1"/>
      <c r="T27" s="1"/>
      <c r="U27" s="1"/>
      <c r="V27" s="1"/>
      <c r="W27" s="1"/>
      <c r="X27" s="1"/>
    </row>
    <row r="28" spans="1:24" x14ac:dyDescent="0.55000000000000004">
      <c r="A28" s="1"/>
      <c r="B28" s="5" t="s">
        <v>26</v>
      </c>
      <c r="C28" s="3" t="s">
        <v>49</v>
      </c>
      <c r="D28" s="1"/>
      <c r="E28" s="6">
        <v>31078499</v>
      </c>
      <c r="F28" s="7">
        <v>43528</v>
      </c>
      <c r="G28" s="7">
        <v>44489</v>
      </c>
      <c r="H28" s="3">
        <v>0</v>
      </c>
      <c r="I28" s="3">
        <v>0</v>
      </c>
      <c r="J28" s="3">
        <v>0</v>
      </c>
      <c r="K28" s="3">
        <v>0</v>
      </c>
      <c r="L28" s="3">
        <v>1</v>
      </c>
      <c r="M28" s="3">
        <v>1</v>
      </c>
      <c r="N28" s="3">
        <v>1</v>
      </c>
      <c r="O28" s="3">
        <f t="shared" si="0"/>
        <v>3</v>
      </c>
      <c r="P28" s="3">
        <f t="shared" si="1"/>
        <v>0.42857142857142855</v>
      </c>
      <c r="Q28" s="3">
        <f t="shared" si="2"/>
        <v>47</v>
      </c>
      <c r="R28" s="1"/>
      <c r="S28" s="1"/>
      <c r="T28" s="1"/>
      <c r="U28" s="1"/>
      <c r="V28" s="1"/>
      <c r="W28" s="1"/>
      <c r="X28" s="1"/>
    </row>
    <row r="29" spans="1:24" x14ac:dyDescent="0.55000000000000004">
      <c r="A29" s="1"/>
      <c r="B29" s="5" t="s">
        <v>27</v>
      </c>
      <c r="C29" s="3" t="s">
        <v>50</v>
      </c>
      <c r="D29" s="1"/>
      <c r="E29" s="6">
        <v>56197748</v>
      </c>
      <c r="F29" s="7">
        <v>40814</v>
      </c>
      <c r="G29" s="7">
        <v>45361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220</v>
      </c>
      <c r="N29" s="3">
        <v>0</v>
      </c>
      <c r="O29" s="3">
        <f t="shared" si="0"/>
        <v>220</v>
      </c>
      <c r="P29" s="3">
        <f t="shared" si="1"/>
        <v>31.428571428571427</v>
      </c>
      <c r="Q29" s="3">
        <f t="shared" si="2"/>
        <v>2</v>
      </c>
      <c r="R29" s="1"/>
      <c r="S29" s="1"/>
      <c r="T29" s="1"/>
      <c r="U29" s="1"/>
      <c r="V29" s="1"/>
      <c r="W29" s="1"/>
      <c r="X29" s="1"/>
    </row>
    <row r="30" spans="1:24" x14ac:dyDescent="0.55000000000000004">
      <c r="A30" s="1"/>
      <c r="B30" s="5" t="s">
        <v>28</v>
      </c>
      <c r="C30" s="3" t="s">
        <v>137</v>
      </c>
      <c r="D30" s="1"/>
      <c r="E30" s="6">
        <v>73251643</v>
      </c>
      <c r="F30" s="7">
        <v>41587</v>
      </c>
      <c r="G30" s="7">
        <v>44849</v>
      </c>
      <c r="H30" s="3">
        <v>26</v>
      </c>
      <c r="I30" s="3">
        <v>41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f t="shared" si="0"/>
        <v>67</v>
      </c>
      <c r="P30" s="3">
        <f t="shared" si="1"/>
        <v>9.5714285714285712</v>
      </c>
      <c r="Q30" s="3">
        <f t="shared" si="2"/>
        <v>24</v>
      </c>
      <c r="R30" s="1"/>
      <c r="S30" s="1"/>
      <c r="T30" s="1"/>
      <c r="U30" s="1"/>
      <c r="V30" s="1"/>
      <c r="W30" s="1"/>
      <c r="X30" s="1"/>
    </row>
    <row r="31" spans="1:24" x14ac:dyDescent="0.55000000000000004">
      <c r="A31" s="1"/>
      <c r="B31" s="5" t="s">
        <v>29</v>
      </c>
      <c r="C31" s="3" t="s">
        <v>138</v>
      </c>
      <c r="D31" s="1"/>
      <c r="E31" s="6">
        <v>81225510</v>
      </c>
      <c r="F31" s="7">
        <v>42134</v>
      </c>
      <c r="G31" s="7">
        <v>45201</v>
      </c>
      <c r="H31" s="3">
        <v>1</v>
      </c>
      <c r="I31" s="3">
        <v>7</v>
      </c>
      <c r="J31" s="3">
        <v>1</v>
      </c>
      <c r="K31" s="3">
        <v>0</v>
      </c>
      <c r="L31" s="3">
        <v>0</v>
      </c>
      <c r="M31" s="3">
        <v>0</v>
      </c>
      <c r="N31" s="3">
        <v>19</v>
      </c>
      <c r="O31" s="3">
        <f t="shared" si="0"/>
        <v>28</v>
      </c>
      <c r="P31" s="3">
        <f t="shared" si="1"/>
        <v>4</v>
      </c>
      <c r="Q31" s="3">
        <f t="shared" si="2"/>
        <v>37</v>
      </c>
      <c r="R31" s="1"/>
      <c r="S31" s="1"/>
      <c r="T31" s="1"/>
      <c r="U31" s="1"/>
      <c r="V31" s="1"/>
      <c r="W31" s="1"/>
      <c r="X31" s="1"/>
    </row>
    <row r="32" spans="1:24" x14ac:dyDescent="0.55000000000000004">
      <c r="A32" s="1"/>
      <c r="B32" s="5" t="s">
        <v>30</v>
      </c>
      <c r="C32" s="3" t="s">
        <v>54</v>
      </c>
      <c r="D32" s="1"/>
      <c r="E32" s="6">
        <v>93328193</v>
      </c>
      <c r="F32" s="7">
        <v>42711</v>
      </c>
      <c r="G32" s="7">
        <v>44715</v>
      </c>
      <c r="H32" s="3">
        <v>0</v>
      </c>
      <c r="I32" s="3">
        <v>45</v>
      </c>
      <c r="J32" s="3">
        <v>0</v>
      </c>
      <c r="K32" s="3">
        <v>22</v>
      </c>
      <c r="L32" s="3">
        <v>89</v>
      </c>
      <c r="M32" s="3">
        <v>0</v>
      </c>
      <c r="N32" s="3">
        <v>0</v>
      </c>
      <c r="O32" s="3">
        <f t="shared" si="0"/>
        <v>156</v>
      </c>
      <c r="P32" s="3">
        <f t="shared" si="1"/>
        <v>22.285714285714285</v>
      </c>
      <c r="Q32" s="3">
        <f t="shared" si="2"/>
        <v>8</v>
      </c>
      <c r="R32" s="1"/>
      <c r="S32" s="1"/>
      <c r="T32" s="1"/>
      <c r="U32" s="1"/>
      <c r="V32" s="1"/>
      <c r="W32" s="1"/>
      <c r="X32" s="1"/>
    </row>
    <row r="33" spans="1:24" x14ac:dyDescent="0.55000000000000004">
      <c r="A33" s="1"/>
      <c r="B33" s="5" t="s">
        <v>31</v>
      </c>
      <c r="C33" s="3" t="s">
        <v>55</v>
      </c>
      <c r="D33" s="1"/>
      <c r="E33" s="6">
        <v>24587366</v>
      </c>
      <c r="F33" s="7">
        <v>41318</v>
      </c>
      <c r="G33" s="7">
        <v>45323</v>
      </c>
      <c r="H33" s="3">
        <v>79</v>
      </c>
      <c r="I33" s="3">
        <v>0</v>
      </c>
      <c r="J33" s="3">
        <v>0</v>
      </c>
      <c r="K33" s="3">
        <v>0</v>
      </c>
      <c r="L33" s="3">
        <v>0</v>
      </c>
      <c r="M33" s="3">
        <v>23</v>
      </c>
      <c r="N33" s="3">
        <v>49</v>
      </c>
      <c r="O33" s="3">
        <f t="shared" si="0"/>
        <v>151</v>
      </c>
      <c r="P33" s="3">
        <f t="shared" si="1"/>
        <v>21.571428571428573</v>
      </c>
      <c r="Q33" s="3">
        <f t="shared" si="2"/>
        <v>9</v>
      </c>
      <c r="R33" s="1"/>
      <c r="S33" s="1"/>
      <c r="T33" s="1"/>
      <c r="U33" s="1"/>
      <c r="V33" s="1"/>
      <c r="W33" s="1"/>
      <c r="X33" s="1"/>
    </row>
    <row r="34" spans="1:24" x14ac:dyDescent="0.55000000000000004">
      <c r="A34" s="1"/>
      <c r="B34" s="8" t="s">
        <v>32</v>
      </c>
      <c r="C34" s="9" t="s">
        <v>51</v>
      </c>
      <c r="D34" s="14"/>
      <c r="E34" s="10">
        <v>42679132</v>
      </c>
      <c r="F34" s="11">
        <v>42167</v>
      </c>
      <c r="G34" s="11">
        <v>45195</v>
      </c>
      <c r="H34" s="3">
        <v>3</v>
      </c>
      <c r="I34" s="3">
        <v>0</v>
      </c>
      <c r="J34" s="3">
        <v>0</v>
      </c>
      <c r="K34" s="3">
        <v>0</v>
      </c>
      <c r="L34" s="3">
        <v>0</v>
      </c>
      <c r="M34" s="3">
        <v>9</v>
      </c>
      <c r="N34" s="3">
        <v>0</v>
      </c>
      <c r="O34" s="3">
        <f t="shared" si="0"/>
        <v>12</v>
      </c>
      <c r="P34" s="3">
        <f t="shared" si="1"/>
        <v>1.7142857142857142</v>
      </c>
      <c r="Q34" s="3">
        <f t="shared" si="2"/>
        <v>41</v>
      </c>
      <c r="R34" s="1"/>
      <c r="S34" s="1"/>
      <c r="T34" s="1"/>
      <c r="U34" s="1"/>
      <c r="V34" s="1"/>
      <c r="W34" s="1"/>
      <c r="X34" s="1"/>
    </row>
    <row r="35" spans="1:24" x14ac:dyDescent="0.55000000000000004">
      <c r="A35" s="1"/>
      <c r="B35" s="12" t="s">
        <v>57</v>
      </c>
      <c r="C35" s="3" t="s">
        <v>58</v>
      </c>
      <c r="D35" s="15"/>
      <c r="E35" s="12" t="s">
        <v>59</v>
      </c>
      <c r="F35" s="13">
        <v>43747</v>
      </c>
      <c r="G35" s="13">
        <v>45289</v>
      </c>
      <c r="H35" s="12">
        <v>8</v>
      </c>
      <c r="I35" s="12">
        <v>25</v>
      </c>
      <c r="J35" s="12">
        <v>0</v>
      </c>
      <c r="K35" s="12">
        <v>5</v>
      </c>
      <c r="L35" s="12">
        <v>63</v>
      </c>
      <c r="M35" s="12">
        <v>59</v>
      </c>
      <c r="N35" s="12">
        <v>34</v>
      </c>
      <c r="O35" s="3">
        <f t="shared" si="0"/>
        <v>194</v>
      </c>
      <c r="P35" s="3">
        <f t="shared" si="1"/>
        <v>27.714285714285715</v>
      </c>
      <c r="Q35" s="3">
        <f t="shared" si="2"/>
        <v>5</v>
      </c>
      <c r="R35" s="1"/>
      <c r="S35" s="1"/>
      <c r="T35" s="1"/>
      <c r="U35" s="1"/>
      <c r="V35" s="1"/>
      <c r="W35" s="1"/>
      <c r="X35" s="1"/>
    </row>
    <row r="36" spans="1:24" x14ac:dyDescent="0.55000000000000004">
      <c r="A36" s="1"/>
      <c r="B36" s="12" t="s">
        <v>60</v>
      </c>
      <c r="C36" s="3" t="s">
        <v>61</v>
      </c>
      <c r="D36" s="15"/>
      <c r="E36" s="12" t="s">
        <v>62</v>
      </c>
      <c r="F36" s="13">
        <v>45267</v>
      </c>
      <c r="G36" s="13">
        <v>45466</v>
      </c>
      <c r="H36" s="12">
        <v>0</v>
      </c>
      <c r="I36" s="12">
        <v>5</v>
      </c>
      <c r="J36" s="12">
        <v>0</v>
      </c>
      <c r="K36" s="12">
        <v>0</v>
      </c>
      <c r="L36" s="12">
        <v>15</v>
      </c>
      <c r="M36" s="12">
        <v>0</v>
      </c>
      <c r="N36" s="12">
        <v>28</v>
      </c>
      <c r="O36" s="3">
        <f t="shared" si="0"/>
        <v>48</v>
      </c>
      <c r="P36" s="3">
        <f t="shared" si="1"/>
        <v>6.8571428571428568</v>
      </c>
      <c r="Q36" s="3">
        <f t="shared" si="2"/>
        <v>30</v>
      </c>
      <c r="R36" s="1"/>
      <c r="S36" s="1"/>
      <c r="T36" s="1"/>
      <c r="U36" s="1"/>
      <c r="V36" s="1"/>
      <c r="W36" s="1"/>
      <c r="X36" s="1"/>
    </row>
    <row r="37" spans="1:24" x14ac:dyDescent="0.55000000000000004">
      <c r="A37" s="1"/>
      <c r="B37" s="12" t="s">
        <v>63</v>
      </c>
      <c r="C37" s="3" t="s">
        <v>139</v>
      </c>
      <c r="D37" s="15"/>
      <c r="E37" s="12" t="s">
        <v>64</v>
      </c>
      <c r="F37" s="13">
        <v>40777</v>
      </c>
      <c r="G37" s="13">
        <v>45182</v>
      </c>
      <c r="H37" s="12">
        <v>0</v>
      </c>
      <c r="I37" s="12">
        <v>4</v>
      </c>
      <c r="J37" s="12">
        <v>0</v>
      </c>
      <c r="K37" s="12">
        <v>13</v>
      </c>
      <c r="L37" s="12">
        <v>3</v>
      </c>
      <c r="M37" s="12">
        <v>96</v>
      </c>
      <c r="N37" s="12">
        <v>9</v>
      </c>
      <c r="O37" s="3">
        <f t="shared" si="0"/>
        <v>125</v>
      </c>
      <c r="P37" s="3">
        <f t="shared" si="1"/>
        <v>17.857142857142858</v>
      </c>
      <c r="Q37" s="3">
        <f t="shared" si="2"/>
        <v>16</v>
      </c>
      <c r="R37" s="1"/>
      <c r="S37" s="1"/>
      <c r="T37" s="1"/>
      <c r="U37" s="1"/>
      <c r="V37" s="1"/>
      <c r="W37" s="1"/>
      <c r="X37" s="1"/>
    </row>
    <row r="38" spans="1:24" x14ac:dyDescent="0.55000000000000004">
      <c r="A38" s="1"/>
      <c r="B38" s="12" t="s">
        <v>65</v>
      </c>
      <c r="C38" s="3" t="s">
        <v>140</v>
      </c>
      <c r="D38" s="15"/>
      <c r="E38" s="12" t="s">
        <v>66</v>
      </c>
      <c r="F38" s="13">
        <v>44530</v>
      </c>
      <c r="G38" s="13">
        <v>44844</v>
      </c>
      <c r="H38" s="12">
        <v>0</v>
      </c>
      <c r="I38" s="12">
        <v>0</v>
      </c>
      <c r="J38" s="12">
        <v>0</v>
      </c>
      <c r="K38" s="12">
        <v>0</v>
      </c>
      <c r="L38" s="12">
        <v>23</v>
      </c>
      <c r="M38" s="12">
        <v>0</v>
      </c>
      <c r="N38" s="12">
        <v>0</v>
      </c>
      <c r="O38" s="3">
        <f t="shared" si="0"/>
        <v>23</v>
      </c>
      <c r="P38" s="3">
        <f t="shared" si="1"/>
        <v>3.2857142857142856</v>
      </c>
      <c r="Q38" s="3">
        <f t="shared" si="2"/>
        <v>38</v>
      </c>
      <c r="R38" s="1"/>
      <c r="S38" s="1"/>
      <c r="T38" s="1"/>
      <c r="U38" s="1"/>
      <c r="V38" s="1"/>
      <c r="W38" s="1"/>
      <c r="X38" s="1"/>
    </row>
    <row r="39" spans="1:24" x14ac:dyDescent="0.55000000000000004">
      <c r="A39" s="1"/>
      <c r="B39" s="12" t="s">
        <v>67</v>
      </c>
      <c r="C39" s="3" t="s">
        <v>68</v>
      </c>
      <c r="D39" s="15"/>
      <c r="E39" s="12" t="s">
        <v>69</v>
      </c>
      <c r="F39" s="13">
        <v>44814</v>
      </c>
      <c r="G39" s="13">
        <v>45425</v>
      </c>
      <c r="H39" s="12">
        <v>19</v>
      </c>
      <c r="I39" s="12">
        <v>0</v>
      </c>
      <c r="J39" s="12">
        <v>7</v>
      </c>
      <c r="K39" s="12">
        <v>0</v>
      </c>
      <c r="L39" s="12">
        <v>0</v>
      </c>
      <c r="M39" s="12">
        <v>10</v>
      </c>
      <c r="N39" s="12">
        <v>2</v>
      </c>
      <c r="O39" s="3">
        <f t="shared" si="0"/>
        <v>38</v>
      </c>
      <c r="P39" s="3">
        <f t="shared" si="1"/>
        <v>5.4285714285714288</v>
      </c>
      <c r="Q39" s="3">
        <f t="shared" si="2"/>
        <v>33</v>
      </c>
      <c r="R39" s="1"/>
      <c r="S39" s="1"/>
      <c r="T39" s="1"/>
      <c r="U39" s="1"/>
      <c r="V39" s="1"/>
      <c r="W39" s="1"/>
      <c r="X39" s="1"/>
    </row>
    <row r="40" spans="1:24" x14ac:dyDescent="0.55000000000000004">
      <c r="A40" s="1"/>
      <c r="B40" s="12" t="s">
        <v>70</v>
      </c>
      <c r="C40" s="3" t="s">
        <v>141</v>
      </c>
      <c r="D40" s="15"/>
      <c r="E40" s="12" t="s">
        <v>71</v>
      </c>
      <c r="F40" s="13">
        <v>41308</v>
      </c>
      <c r="G40" s="13">
        <v>45301</v>
      </c>
      <c r="H40" s="12">
        <v>71</v>
      </c>
      <c r="I40" s="12">
        <v>12</v>
      </c>
      <c r="J40" s="12">
        <v>29</v>
      </c>
      <c r="K40" s="12">
        <v>0</v>
      </c>
      <c r="L40" s="12">
        <v>0</v>
      </c>
      <c r="M40" s="12">
        <v>0</v>
      </c>
      <c r="N40" s="12">
        <v>0</v>
      </c>
      <c r="O40" s="3">
        <f t="shared" si="0"/>
        <v>112</v>
      </c>
      <c r="P40" s="3">
        <f t="shared" si="1"/>
        <v>16</v>
      </c>
      <c r="Q40" s="3">
        <f t="shared" si="2"/>
        <v>19</v>
      </c>
      <c r="R40" s="1"/>
      <c r="S40" s="1"/>
      <c r="T40" s="1"/>
      <c r="U40" s="1"/>
      <c r="V40" s="1"/>
      <c r="W40" s="1"/>
      <c r="X40" s="1"/>
    </row>
    <row r="41" spans="1:24" x14ac:dyDescent="0.55000000000000004">
      <c r="A41" s="1"/>
      <c r="B41" s="12" t="s">
        <v>72</v>
      </c>
      <c r="C41" s="3" t="s">
        <v>73</v>
      </c>
      <c r="D41" s="15"/>
      <c r="E41" s="12" t="s">
        <v>74</v>
      </c>
      <c r="F41" s="13">
        <v>41764</v>
      </c>
      <c r="G41" s="13">
        <v>45219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126</v>
      </c>
      <c r="N41" s="12">
        <v>0</v>
      </c>
      <c r="O41" s="3">
        <f t="shared" si="0"/>
        <v>126</v>
      </c>
      <c r="P41" s="3">
        <f t="shared" si="1"/>
        <v>18</v>
      </c>
      <c r="Q41" s="3">
        <f t="shared" si="2"/>
        <v>15</v>
      </c>
      <c r="R41" s="1"/>
      <c r="S41" s="1"/>
      <c r="T41" s="1"/>
      <c r="U41" s="1"/>
      <c r="V41" s="1"/>
      <c r="W41" s="1"/>
      <c r="X41" s="1"/>
    </row>
    <row r="42" spans="1:24" x14ac:dyDescent="0.55000000000000004">
      <c r="A42" s="1"/>
      <c r="B42" s="12" t="s">
        <v>75</v>
      </c>
      <c r="C42" s="3" t="s">
        <v>76</v>
      </c>
      <c r="D42" s="15"/>
      <c r="E42" s="12" t="s">
        <v>77</v>
      </c>
      <c r="F42" s="13">
        <v>41909</v>
      </c>
      <c r="G42" s="13">
        <v>45198</v>
      </c>
      <c r="H42" s="12">
        <v>33</v>
      </c>
      <c r="I42" s="12">
        <v>14</v>
      </c>
      <c r="J42" s="12">
        <v>0</v>
      </c>
      <c r="K42" s="12">
        <v>84</v>
      </c>
      <c r="L42" s="12">
        <v>0</v>
      </c>
      <c r="M42" s="12">
        <v>0</v>
      </c>
      <c r="N42" s="12">
        <v>0</v>
      </c>
      <c r="O42" s="3">
        <f t="shared" si="0"/>
        <v>131</v>
      </c>
      <c r="P42" s="3">
        <f t="shared" si="1"/>
        <v>18.714285714285715</v>
      </c>
      <c r="Q42" s="3">
        <f t="shared" si="2"/>
        <v>13</v>
      </c>
      <c r="R42" s="1"/>
      <c r="S42" s="1"/>
      <c r="T42" s="1"/>
      <c r="U42" s="1"/>
      <c r="V42" s="1"/>
      <c r="W42" s="1"/>
      <c r="X42" s="1"/>
    </row>
    <row r="43" spans="1:24" x14ac:dyDescent="0.55000000000000004">
      <c r="A43" s="1"/>
      <c r="B43" s="12" t="s">
        <v>78</v>
      </c>
      <c r="C43" s="3" t="s">
        <v>79</v>
      </c>
      <c r="D43" s="15"/>
      <c r="E43" s="12" t="s">
        <v>80</v>
      </c>
      <c r="F43" s="13">
        <v>43495</v>
      </c>
      <c r="G43" s="13">
        <v>45149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5</v>
      </c>
      <c r="O43" s="3">
        <f t="shared" si="0"/>
        <v>5</v>
      </c>
      <c r="P43" s="3">
        <f t="shared" si="1"/>
        <v>0.7142857142857143</v>
      </c>
      <c r="Q43" s="3">
        <f t="shared" si="2"/>
        <v>46</v>
      </c>
      <c r="R43" s="1"/>
      <c r="S43" s="1"/>
      <c r="T43" s="1"/>
      <c r="U43" s="1"/>
      <c r="V43" s="1"/>
      <c r="W43" s="1"/>
      <c r="X43" s="1"/>
    </row>
    <row r="44" spans="1:24" x14ac:dyDescent="0.55000000000000004">
      <c r="A44" s="1"/>
      <c r="B44" s="12" t="s">
        <v>81</v>
      </c>
      <c r="C44" s="3" t="s">
        <v>82</v>
      </c>
      <c r="D44" s="15"/>
      <c r="E44" s="12" t="s">
        <v>83</v>
      </c>
      <c r="F44" s="13">
        <v>40264</v>
      </c>
      <c r="G44" s="13">
        <v>45193</v>
      </c>
      <c r="H44" s="12">
        <v>1</v>
      </c>
      <c r="I44" s="12">
        <v>6</v>
      </c>
      <c r="J44" s="12">
        <v>0</v>
      </c>
      <c r="K44" s="12">
        <v>1</v>
      </c>
      <c r="L44" s="12">
        <v>0</v>
      </c>
      <c r="M44" s="12">
        <v>21</v>
      </c>
      <c r="N44" s="12">
        <v>3</v>
      </c>
      <c r="O44" s="3">
        <f t="shared" si="0"/>
        <v>32</v>
      </c>
      <c r="P44" s="3">
        <f t="shared" si="1"/>
        <v>4.5714285714285712</v>
      </c>
      <c r="Q44" s="3">
        <f t="shared" si="2"/>
        <v>34</v>
      </c>
      <c r="R44" s="1"/>
      <c r="S44" s="1"/>
      <c r="T44" s="1"/>
      <c r="U44" s="1"/>
      <c r="V44" s="1"/>
      <c r="W44" s="1"/>
      <c r="X44" s="1"/>
    </row>
    <row r="45" spans="1:24" x14ac:dyDescent="0.55000000000000004">
      <c r="A45" s="1"/>
      <c r="B45" s="12" t="s">
        <v>84</v>
      </c>
      <c r="C45" s="3" t="s">
        <v>85</v>
      </c>
      <c r="D45" s="15"/>
      <c r="E45" s="12" t="s">
        <v>86</v>
      </c>
      <c r="F45" s="13">
        <v>40220</v>
      </c>
      <c r="G45" s="13">
        <v>45315</v>
      </c>
      <c r="H45" s="12">
        <v>1</v>
      </c>
      <c r="I45" s="12">
        <v>0</v>
      </c>
      <c r="J45" s="12">
        <v>1</v>
      </c>
      <c r="K45" s="12">
        <v>0</v>
      </c>
      <c r="L45" s="12">
        <v>0</v>
      </c>
      <c r="M45" s="12">
        <v>0</v>
      </c>
      <c r="N45" s="12">
        <v>0</v>
      </c>
      <c r="O45" s="3">
        <f t="shared" si="0"/>
        <v>2</v>
      </c>
      <c r="P45" s="3">
        <f t="shared" si="1"/>
        <v>0.2857142857142857</v>
      </c>
      <c r="Q45" s="3">
        <f t="shared" si="2"/>
        <v>49</v>
      </c>
      <c r="R45" s="1"/>
      <c r="S45" s="1"/>
      <c r="T45" s="1"/>
      <c r="U45" s="1"/>
      <c r="V45" s="1"/>
      <c r="W45" s="1"/>
      <c r="X45" s="1"/>
    </row>
    <row r="46" spans="1:24" x14ac:dyDescent="0.55000000000000004">
      <c r="A46" s="1"/>
      <c r="B46" s="12" t="s">
        <v>87</v>
      </c>
      <c r="C46" s="3" t="s">
        <v>88</v>
      </c>
      <c r="D46" s="15"/>
      <c r="E46" s="12" t="s">
        <v>89</v>
      </c>
      <c r="F46" s="13">
        <v>44457</v>
      </c>
      <c r="G46" s="13">
        <v>45454</v>
      </c>
      <c r="H46" s="12">
        <v>49</v>
      </c>
      <c r="I46" s="12">
        <v>0</v>
      </c>
      <c r="J46" s="12">
        <v>33</v>
      </c>
      <c r="K46" s="12">
        <v>0</v>
      </c>
      <c r="L46" s="12">
        <v>1</v>
      </c>
      <c r="M46" s="12">
        <v>17</v>
      </c>
      <c r="N46" s="12">
        <v>0</v>
      </c>
      <c r="O46" s="3">
        <f t="shared" si="0"/>
        <v>100</v>
      </c>
      <c r="P46" s="3">
        <f t="shared" si="1"/>
        <v>14.285714285714286</v>
      </c>
      <c r="Q46" s="3">
        <f t="shared" si="2"/>
        <v>21</v>
      </c>
      <c r="R46" s="1"/>
      <c r="S46" s="1"/>
      <c r="T46" s="1"/>
      <c r="U46" s="1"/>
      <c r="V46" s="1"/>
      <c r="W46" s="1"/>
      <c r="X46" s="1"/>
    </row>
    <row r="47" spans="1:24" x14ac:dyDescent="0.55000000000000004">
      <c r="A47" s="1"/>
      <c r="B47" s="12" t="s">
        <v>90</v>
      </c>
      <c r="C47" s="3" t="s">
        <v>91</v>
      </c>
      <c r="D47" s="15"/>
      <c r="E47" s="12" t="s">
        <v>92</v>
      </c>
      <c r="F47" s="13">
        <v>42142</v>
      </c>
      <c r="G47" s="13">
        <v>45303</v>
      </c>
      <c r="H47" s="12">
        <v>0</v>
      </c>
      <c r="I47" s="12">
        <v>38</v>
      </c>
      <c r="J47" s="12">
        <v>0</v>
      </c>
      <c r="K47" s="12">
        <v>0</v>
      </c>
      <c r="L47" s="12">
        <v>0</v>
      </c>
      <c r="M47" s="12">
        <v>0</v>
      </c>
      <c r="N47" s="12">
        <v>7</v>
      </c>
      <c r="O47" s="3">
        <f t="shared" si="0"/>
        <v>45</v>
      </c>
      <c r="P47" s="3">
        <f t="shared" si="1"/>
        <v>6.4285714285714288</v>
      </c>
      <c r="Q47" s="3">
        <f t="shared" si="2"/>
        <v>31</v>
      </c>
      <c r="R47" s="1"/>
      <c r="S47" s="1"/>
      <c r="T47" s="1"/>
      <c r="U47" s="1"/>
      <c r="V47" s="1"/>
      <c r="W47" s="1"/>
      <c r="X47" s="1"/>
    </row>
    <row r="48" spans="1:24" x14ac:dyDescent="0.55000000000000004">
      <c r="A48" s="1"/>
      <c r="B48" s="12" t="s">
        <v>93</v>
      </c>
      <c r="C48" s="3" t="s">
        <v>94</v>
      </c>
      <c r="D48" s="15"/>
      <c r="E48" s="12" t="s">
        <v>95</v>
      </c>
      <c r="F48" s="13">
        <v>43304</v>
      </c>
      <c r="G48" s="13">
        <v>45221</v>
      </c>
      <c r="H48" s="12">
        <v>3</v>
      </c>
      <c r="I48" s="12">
        <v>1</v>
      </c>
      <c r="J48" s="12">
        <v>1</v>
      </c>
      <c r="K48" s="12">
        <v>0</v>
      </c>
      <c r="L48" s="12">
        <v>5</v>
      </c>
      <c r="M48" s="12">
        <v>5</v>
      </c>
      <c r="N48" s="12">
        <v>4</v>
      </c>
      <c r="O48" s="3">
        <f t="shared" si="0"/>
        <v>19</v>
      </c>
      <c r="P48" s="3">
        <f t="shared" si="1"/>
        <v>2.7142857142857144</v>
      </c>
      <c r="Q48" s="3">
        <f t="shared" si="2"/>
        <v>39</v>
      </c>
      <c r="R48" s="1"/>
      <c r="S48" s="1"/>
      <c r="T48" s="1"/>
      <c r="U48" s="1"/>
      <c r="V48" s="1"/>
      <c r="W48" s="1"/>
      <c r="X48" s="1"/>
    </row>
    <row r="49" spans="1:24" x14ac:dyDescent="0.55000000000000004">
      <c r="A49" s="1"/>
      <c r="B49" s="12" t="s">
        <v>96</v>
      </c>
      <c r="C49" s="3" t="s">
        <v>97</v>
      </c>
      <c r="D49" s="15"/>
      <c r="E49" s="12" t="s">
        <v>98</v>
      </c>
      <c r="F49" s="13">
        <v>41181</v>
      </c>
      <c r="G49" s="13">
        <v>45212</v>
      </c>
      <c r="H49" s="12">
        <v>0</v>
      </c>
      <c r="I49" s="12">
        <v>8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3">
        <f t="shared" si="0"/>
        <v>8</v>
      </c>
      <c r="P49" s="3">
        <f t="shared" si="1"/>
        <v>1.1428571428571428</v>
      </c>
      <c r="Q49" s="3">
        <f t="shared" si="2"/>
        <v>43</v>
      </c>
      <c r="R49" s="1"/>
      <c r="S49" s="1"/>
      <c r="T49" s="1"/>
      <c r="U49" s="1"/>
      <c r="V49" s="1"/>
      <c r="W49" s="1"/>
      <c r="X49" s="1"/>
    </row>
    <row r="50" spans="1:24" x14ac:dyDescent="0.55000000000000004">
      <c r="A50" s="1"/>
      <c r="B50" s="12" t="s">
        <v>99</v>
      </c>
      <c r="C50" s="3" t="s">
        <v>100</v>
      </c>
      <c r="D50" s="15"/>
      <c r="E50" s="12" t="s">
        <v>101</v>
      </c>
      <c r="F50" s="13">
        <v>44115</v>
      </c>
      <c r="G50" s="13">
        <v>45405</v>
      </c>
      <c r="H50" s="12">
        <v>0</v>
      </c>
      <c r="I50" s="12">
        <v>39</v>
      </c>
      <c r="J50" s="12">
        <v>0</v>
      </c>
      <c r="K50" s="12">
        <v>22</v>
      </c>
      <c r="L50" s="12">
        <v>0</v>
      </c>
      <c r="M50" s="12">
        <v>57</v>
      </c>
      <c r="N50" s="12">
        <v>0</v>
      </c>
      <c r="O50" s="3">
        <f t="shared" si="0"/>
        <v>118</v>
      </c>
      <c r="P50" s="3">
        <f t="shared" si="1"/>
        <v>16.857142857142858</v>
      </c>
      <c r="Q50" s="3">
        <f t="shared" si="2"/>
        <v>17</v>
      </c>
      <c r="R50" s="1"/>
      <c r="S50" s="1"/>
      <c r="T50" s="1"/>
      <c r="U50" s="1"/>
      <c r="V50" s="1"/>
      <c r="W50" s="1"/>
      <c r="X50" s="1"/>
    </row>
    <row r="51" spans="1:24" x14ac:dyDescent="0.55000000000000004">
      <c r="A51" s="1"/>
      <c r="B51" s="12" t="s">
        <v>102</v>
      </c>
      <c r="C51" s="3" t="s">
        <v>103</v>
      </c>
      <c r="D51" s="15"/>
      <c r="E51" s="12" t="s">
        <v>104</v>
      </c>
      <c r="F51" s="13">
        <v>45091</v>
      </c>
      <c r="G51" s="13">
        <v>45295</v>
      </c>
      <c r="H51" s="12">
        <v>7</v>
      </c>
      <c r="I51" s="12">
        <v>0</v>
      </c>
      <c r="J51" s="12">
        <v>0</v>
      </c>
      <c r="K51" s="12">
        <v>0</v>
      </c>
      <c r="L51" s="12">
        <v>0</v>
      </c>
      <c r="M51" s="12">
        <v>45</v>
      </c>
      <c r="N51" s="12">
        <v>0</v>
      </c>
      <c r="O51" s="3">
        <f t="shared" si="0"/>
        <v>52</v>
      </c>
      <c r="P51" s="3">
        <f t="shared" si="1"/>
        <v>7.4285714285714288</v>
      </c>
      <c r="Q51" s="3">
        <f t="shared" si="2"/>
        <v>29</v>
      </c>
      <c r="R51" s="1"/>
      <c r="S51" s="1"/>
      <c r="T51" s="1"/>
      <c r="U51" s="1"/>
      <c r="V51" s="1"/>
      <c r="W51" s="1"/>
      <c r="X51" s="1"/>
    </row>
    <row r="52" spans="1:24" x14ac:dyDescent="0.55000000000000004">
      <c r="A52" s="1"/>
      <c r="B52" s="12" t="s">
        <v>105</v>
      </c>
      <c r="C52" s="3" t="s">
        <v>142</v>
      </c>
      <c r="D52" s="15"/>
      <c r="E52" s="12" t="s">
        <v>106</v>
      </c>
      <c r="F52" s="13">
        <v>42419</v>
      </c>
      <c r="G52" s="13">
        <v>44943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69</v>
      </c>
      <c r="N52" s="12">
        <v>0</v>
      </c>
      <c r="O52" s="3">
        <f t="shared" si="0"/>
        <v>69</v>
      </c>
      <c r="P52" s="3">
        <f t="shared" si="1"/>
        <v>9.8571428571428577</v>
      </c>
      <c r="Q52" s="3">
        <f t="shared" si="2"/>
        <v>23</v>
      </c>
      <c r="R52" s="1"/>
      <c r="S52" s="1"/>
      <c r="T52" s="1"/>
      <c r="U52" s="1"/>
      <c r="V52" s="1"/>
      <c r="W52" s="1"/>
      <c r="X52" s="1"/>
    </row>
    <row r="53" spans="1:24" x14ac:dyDescent="0.55000000000000004">
      <c r="A53" s="1"/>
      <c r="B53" s="12" t="s">
        <v>107</v>
      </c>
      <c r="C53" s="3" t="s">
        <v>108</v>
      </c>
      <c r="D53" s="15"/>
      <c r="E53" s="12" t="s">
        <v>109</v>
      </c>
      <c r="F53" s="13">
        <v>45439</v>
      </c>
      <c r="G53" s="13">
        <v>45454</v>
      </c>
      <c r="H53" s="12">
        <v>0</v>
      </c>
      <c r="I53" s="12">
        <v>0</v>
      </c>
      <c r="J53" s="12">
        <v>0</v>
      </c>
      <c r="K53" s="12">
        <v>3</v>
      </c>
      <c r="L53" s="12">
        <v>0</v>
      </c>
      <c r="M53" s="12">
        <v>8</v>
      </c>
      <c r="N53" s="12">
        <v>0</v>
      </c>
      <c r="O53" s="3">
        <f t="shared" si="0"/>
        <v>11</v>
      </c>
      <c r="P53" s="3">
        <f t="shared" si="1"/>
        <v>1.5714285714285714</v>
      </c>
      <c r="Q53" s="3">
        <f t="shared" si="2"/>
        <v>42</v>
      </c>
      <c r="R53" s="1"/>
      <c r="S53" s="1"/>
      <c r="T53" s="1"/>
      <c r="U53" s="1"/>
      <c r="V53" s="1"/>
      <c r="W53" s="1"/>
      <c r="X53" s="1"/>
    </row>
    <row r="54" spans="1:24" x14ac:dyDescent="0.55000000000000004">
      <c r="A54" s="1"/>
      <c r="B54" s="12" t="s">
        <v>110</v>
      </c>
      <c r="C54" s="3" t="s">
        <v>143</v>
      </c>
      <c r="D54" s="15"/>
      <c r="E54" s="12" t="s">
        <v>111</v>
      </c>
      <c r="F54" s="13">
        <v>45307</v>
      </c>
      <c r="G54" s="13">
        <v>45371</v>
      </c>
      <c r="H54" s="12">
        <v>0</v>
      </c>
      <c r="I54" s="12">
        <v>0</v>
      </c>
      <c r="J54" s="12">
        <v>0</v>
      </c>
      <c r="K54" s="12">
        <v>0</v>
      </c>
      <c r="L54" s="12">
        <v>2</v>
      </c>
      <c r="M54" s="12">
        <v>0</v>
      </c>
      <c r="N54" s="12">
        <v>0</v>
      </c>
      <c r="O54" s="3">
        <f t="shared" si="0"/>
        <v>2</v>
      </c>
      <c r="P54" s="3">
        <f t="shared" si="1"/>
        <v>0.2857142857142857</v>
      </c>
      <c r="Q54" s="3">
        <f t="shared" si="2"/>
        <v>49</v>
      </c>
      <c r="R54" s="1"/>
      <c r="S54" s="1"/>
      <c r="T54" s="1"/>
      <c r="U54" s="1"/>
      <c r="V54" s="1"/>
      <c r="W54" s="1"/>
      <c r="X54" s="1"/>
    </row>
    <row r="55" spans="1:24" x14ac:dyDescent="0.55000000000000004">
      <c r="A55" s="1"/>
      <c r="B55" s="12" t="s">
        <v>112</v>
      </c>
      <c r="C55" s="3" t="s">
        <v>113</v>
      </c>
      <c r="D55" s="15"/>
      <c r="E55" s="12" t="s">
        <v>114</v>
      </c>
      <c r="F55" s="13">
        <v>43464</v>
      </c>
      <c r="G55" s="13">
        <v>45158</v>
      </c>
      <c r="H55" s="12">
        <v>0</v>
      </c>
      <c r="I55" s="12">
        <v>0</v>
      </c>
      <c r="J55" s="12">
        <v>0</v>
      </c>
      <c r="K55" s="12">
        <v>0</v>
      </c>
      <c r="L55" s="12">
        <v>89</v>
      </c>
      <c r="M55" s="12">
        <v>0</v>
      </c>
      <c r="N55" s="12">
        <v>47</v>
      </c>
      <c r="O55" s="3">
        <f t="shared" si="0"/>
        <v>136</v>
      </c>
      <c r="P55" s="3">
        <f t="shared" si="1"/>
        <v>19.428571428571427</v>
      </c>
      <c r="Q55" s="3">
        <f t="shared" si="2"/>
        <v>10</v>
      </c>
      <c r="R55" s="1"/>
      <c r="S55" s="1"/>
      <c r="T55" s="1"/>
      <c r="U55" s="1"/>
      <c r="V55" s="1"/>
      <c r="W55" s="1"/>
      <c r="X55" s="1"/>
    </row>
    <row r="56" spans="1:24" x14ac:dyDescent="0.55000000000000004">
      <c r="A56" s="3"/>
      <c r="B56" s="3" t="s">
        <v>115</v>
      </c>
      <c r="C56" s="3"/>
      <c r="D56" s="3"/>
      <c r="E56" s="3"/>
      <c r="F56" s="3"/>
      <c r="G56" s="3"/>
      <c r="H56" s="3">
        <f>SUM(H6:H55)</f>
        <v>659</v>
      </c>
      <c r="I56" s="3">
        <f t="shared" ref="I56:N56" si="3">SUM(I6:I55)</f>
        <v>669</v>
      </c>
      <c r="J56" s="3">
        <f t="shared" si="3"/>
        <v>127</v>
      </c>
      <c r="K56" s="3">
        <f t="shared" si="3"/>
        <v>384</v>
      </c>
      <c r="L56" s="3">
        <f t="shared" si="3"/>
        <v>521</v>
      </c>
      <c r="M56" s="3">
        <f t="shared" si="3"/>
        <v>1409</v>
      </c>
      <c r="N56" s="3">
        <f t="shared" si="3"/>
        <v>405</v>
      </c>
    </row>
    <row r="57" spans="1:24" x14ac:dyDescent="0.55000000000000004">
      <c r="A57" s="3"/>
      <c r="B57" s="3" t="s">
        <v>116</v>
      </c>
      <c r="C57" s="3"/>
      <c r="D57" s="3"/>
      <c r="E57" s="3"/>
      <c r="F57" s="3"/>
      <c r="G57" s="3"/>
      <c r="H57" s="3">
        <f>AVERAGE(H6:H55)</f>
        <v>13.18</v>
      </c>
      <c r="I57" s="3">
        <f t="shared" ref="I57:N57" si="4">AVERAGE(I6:I55)</f>
        <v>13.38</v>
      </c>
      <c r="J57" s="3">
        <f t="shared" si="4"/>
        <v>2.54</v>
      </c>
      <c r="K57" s="3">
        <f t="shared" si="4"/>
        <v>7.68</v>
      </c>
      <c r="L57" s="3">
        <f t="shared" si="4"/>
        <v>10.42</v>
      </c>
      <c r="M57" s="3">
        <f t="shared" si="4"/>
        <v>28.18</v>
      </c>
      <c r="N57" s="3">
        <f t="shared" si="4"/>
        <v>8.1</v>
      </c>
    </row>
  </sheetData>
  <mergeCells count="3">
    <mergeCell ref="H3:N3"/>
    <mergeCell ref="O4:T4"/>
    <mergeCell ref="A1:X1"/>
  </mergeCells>
  <phoneticPr fontId="1" type="noConversion"/>
  <pageMargins left="0.7" right="0.7" top="0.75" bottom="0.75" header="0.3" footer="0.3"/>
  <pageSetup paperSize="9" orientation="portrait" r:id="rId1"/>
  <ignoredErrors>
    <ignoredError sqref="O6:P12 O13:P5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"/>
  <sheetViews>
    <sheetView workbookViewId="0"/>
  </sheetViews>
  <sheetFormatPr defaultRowHeight="17.600000000000001" x14ac:dyDescent="0.55000000000000004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2024-07-26T08:14:25Z</dcterms:modified>
</cp:coreProperties>
</file>